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https://intel-my.sharepoint.com/personal/alexander_vekker_intel_com/Documents/Documents/intel/EV/Matlab/SigTest/SigTest_0p99/SigTest_Release/complementary/"/>
    </mc:Choice>
  </mc:AlternateContent>
  <xr:revisionPtr revIDLastSave="14" documentId="13_ncr:1_{6B6056AB-6AD0-42BB-99A1-FD97E8543C27}" xr6:coauthVersionLast="47" xr6:coauthVersionMax="47" xr10:uidLastSave="{6F0127E0-BF25-46CC-AE79-34E2D5E09A38}"/>
  <bookViews>
    <workbookView showHorizontalScroll="0" showVerticalScroll="0" showSheetTabs="0" xWindow="28680" yWindow="-120" windowWidth="29040" windowHeight="17520" tabRatio="298" xr2:uid="{00000000-000D-0000-FFFF-FFFF00000000}"/>
  </bookViews>
  <sheets>
    <sheet name="COM_Settings" sheetId="1" r:id="rId1"/>
  </sheets>
  <definedNames>
    <definedName name="scale">COM_Settings!#REF!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7" i="1" l="1"/>
  <c r="B32" i="1"/>
  <c r="B28" i="1"/>
  <c r="B31" i="1" l="1"/>
  <c r="B34" i="1" l="1"/>
  <c r="B40" i="1"/>
  <c r="B43" i="1"/>
  <c r="B30" i="1" l="1"/>
  <c r="B42" i="1"/>
  <c r="B33" i="1" l="1"/>
  <c r="B39" i="1" l="1"/>
  <c r="B20" i="1" l="1"/>
  <c r="B23" i="1" l="1"/>
  <c r="B21" i="1"/>
  <c r="B2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Ling, Yun</author>
  </authors>
  <commentList>
    <comment ref="A3" authorId="0" shapeId="0" xr:uid="{00000000-0006-0000-0000-000001000000}">
      <text>
        <r>
          <rPr>
            <sz val="11"/>
            <color rgb="FF000000"/>
            <rFont val="Calibri"/>
            <family val="2"/>
            <charset val="177"/>
          </rPr>
          <t>Rich Mellitz:
ignored if called calling is extermal. Get this from external program</t>
        </r>
      </text>
    </comment>
    <comment ref="A4" authorId="0" shapeId="0" xr:uid="{00000000-0006-0000-0000-000002000000}">
      <text>
        <r>
          <rPr>
            <sz val="11"/>
            <color rgb="FF000000"/>
            <rFont val="Calibri"/>
            <family val="2"/>
            <charset val="177"/>
          </rPr>
          <t>Richard Mellitz:
Number of signal levels</t>
        </r>
      </text>
    </comment>
    <comment ref="A5" authorId="0" shapeId="0" xr:uid="{00000000-0006-0000-0000-000003000000}">
      <text>
        <r>
          <rPr>
            <sz val="11"/>
            <color rgb="FF000000"/>
            <rFont val="Calibri"/>
            <family val="2"/>
            <charset val="177"/>
          </rPr>
          <t xml:space="preserve">Richard Mellitz:
</t>
        </r>
        <r>
          <rPr>
            <sz val="11"/>
            <color rgb="FF000000"/>
            <rFont val="Calibri"/>
            <family val="2"/>
            <charset val="177"/>
          </rPr>
          <t>Target Detector Error Ratio</t>
        </r>
      </text>
    </comment>
    <comment ref="A14" authorId="0" shapeId="0" xr:uid="{00000000-0006-0000-0000-000004000000}">
      <text>
        <r>
          <rPr>
            <sz val="11"/>
            <color rgb="FF000000"/>
            <rFont val="Calibri"/>
            <family val="2"/>
            <charset val="177"/>
          </rPr>
          <t>Adee Ran:
Transmitter equalizer, minimum cursor coefficient</t>
        </r>
      </text>
    </comment>
    <comment ref="A15" authorId="0" shapeId="0" xr:uid="{00000000-0006-0000-0000-000005000000}">
      <text>
        <r>
          <rPr>
            <sz val="11"/>
            <color rgb="FF000000"/>
            <rFont val="Calibri"/>
            <family val="2"/>
            <charset val="177"/>
          </rPr>
          <t>Adee Ran:
Transmitter equalizer, pre-cursor coefficient possible values</t>
        </r>
      </text>
    </comment>
    <comment ref="A16" authorId="0" shapeId="0" xr:uid="{00000000-0006-0000-0000-000006000000}">
      <text>
        <r>
          <rPr>
            <sz val="11"/>
            <color rgb="FF000000"/>
            <rFont val="Calibri"/>
            <family val="2"/>
            <charset val="177"/>
          </rPr>
          <t>Adee Ran:
Transmitter equalizer, post-cursor coefficient possible values</t>
        </r>
      </text>
    </comment>
    <comment ref="A18" authorId="0" shapeId="0" xr:uid="{00000000-0006-0000-0000-000007000000}">
      <text>
        <r>
          <rPr>
            <sz val="11"/>
            <color rgb="FF000000"/>
            <rFont val="Calibri"/>
            <family val="2"/>
            <charset val="177"/>
          </rPr>
          <t>Richard Mellitz:
Continuous time filter,  DC gain - possible values</t>
        </r>
      </text>
    </comment>
    <comment ref="A21" authorId="0" shapeId="0" xr:uid="{00000000-0006-0000-0000-000008000000}">
      <text>
        <r>
          <rPr>
            <sz val="11"/>
            <color rgb="FF000000"/>
            <rFont val="Calibri"/>
            <family val="2"/>
            <charset val="177"/>
          </rPr>
          <t>Adee Ran:
Continuous time filter, first pole frequency - values matching g_DC values or a single value</t>
        </r>
      </text>
    </comment>
    <comment ref="A23" authorId="0" shapeId="0" xr:uid="{00000000-0006-0000-0000-000009000000}">
      <text>
        <r>
          <rPr>
            <sz val="11"/>
            <color rgb="FF000000"/>
            <rFont val="Calibri"/>
            <family val="2"/>
            <charset val="177"/>
          </rPr>
          <t xml:space="preserve">Adee Ran:
</t>
        </r>
        <r>
          <rPr>
            <sz val="11"/>
            <color rgb="FF000000"/>
            <rFont val="Calibri"/>
            <family val="2"/>
            <charset val="177"/>
          </rPr>
          <t>Continuous time filter, second pole frequency - values matching g_DC values or a single value</t>
        </r>
      </text>
    </comment>
    <comment ref="A24" authorId="0" shapeId="0" xr:uid="{00000000-0006-0000-0000-00000A000000}">
      <text>
        <r>
          <rPr>
            <sz val="11"/>
            <color rgb="FF000000"/>
            <rFont val="Calibri"/>
            <family val="2"/>
            <charset val="177"/>
          </rPr>
          <t>Richard Mellitz:
Decision feedback equalizer (DFE) length</t>
        </r>
      </text>
    </comment>
    <comment ref="A25" authorId="0" shapeId="0" xr:uid="{00000000-0006-0000-0000-00000B000000}">
      <text>
        <r>
          <rPr>
            <sz val="11"/>
            <color rgb="FF000000"/>
            <rFont val="Calibri"/>
            <family val="2"/>
            <charset val="177"/>
          </rPr>
          <t>Adee Ran:
DFE magnitude limit, first coefficient
(ignored if Nb=0)</t>
        </r>
      </text>
    </comment>
    <comment ref="A26" authorId="0" shapeId="0" xr:uid="{00000000-0006-0000-0000-00000C000000}">
      <text>
        <r>
          <rPr>
            <sz val="11"/>
            <color rgb="FF000000"/>
            <rFont val="Calibri"/>
            <family val="2"/>
            <charset val="177"/>
          </rPr>
          <t xml:space="preserve">Richard Mellitz:
</t>
        </r>
        <r>
          <rPr>
            <sz val="11"/>
            <color rgb="FF000000"/>
            <rFont val="Calibri"/>
            <family val="2"/>
            <charset val="177"/>
          </rPr>
          <t>DFE magnitude limit, second coefficient and on (ignored if Nb&lt;2)</t>
        </r>
      </text>
    </comment>
    <comment ref="A27" authorId="0" shapeId="0" xr:uid="{00000000-0006-0000-0000-00000D000000}">
      <text>
        <r>
          <rPr>
            <sz val="11"/>
            <color rgb="FF000000"/>
            <rFont val="Calibri"/>
            <family val="2"/>
            <charset val="177"/>
          </rPr>
          <t>Adee Ran:
Dual-Dirac jitter, peak (modeled as EBUJ in subclause 92.8.3.8.2)</t>
        </r>
      </text>
    </comment>
    <comment ref="A28" authorId="0" shapeId="0" xr:uid="{00000000-0006-0000-0000-00000E000000}">
      <text>
        <r>
          <rPr>
            <sz val="11"/>
            <color rgb="FF000000"/>
            <rFont val="Calibri"/>
            <family val="2"/>
            <charset val="177"/>
          </rPr>
          <t xml:space="preserve">Adee Ran:
</t>
        </r>
        <r>
          <rPr>
            <sz val="11"/>
            <color rgb="FF000000"/>
            <rFont val="Calibri"/>
            <family val="2"/>
            <charset val="177"/>
          </rPr>
          <t>Random jitter RMS ((modeled as ERJ  in subclause 92.8.3.8.2)</t>
        </r>
      </text>
    </comment>
    <comment ref="A31" authorId="0" shapeId="0" xr:uid="{00000000-0006-0000-0000-00000F000000}">
      <text>
        <r>
          <rPr>
            <sz val="11"/>
            <color rgb="FF000000"/>
            <rFont val="Calibri"/>
            <family val="2"/>
            <charset val="177"/>
          </rPr>
          <t xml:space="preserve">Adee Ran:
</t>
        </r>
        <r>
          <rPr>
            <sz val="11"/>
            <color rgb="FF000000"/>
            <rFont val="Calibri"/>
            <family val="2"/>
            <charset val="177"/>
          </rPr>
          <t>Dual-Dirac jitter, peak (modeled as EBUJ in subclause 92.8.3.8.2)</t>
        </r>
      </text>
    </comment>
    <comment ref="A37" authorId="0" shapeId="0" xr:uid="{00000000-0006-0000-0000-000010000000}">
      <text>
        <r>
          <rPr>
            <sz val="11"/>
            <color rgb="FF000000"/>
            <rFont val="Calibri"/>
            <family val="2"/>
            <charset val="177"/>
          </rPr>
          <t xml:space="preserve">Adee Ran:
</t>
        </r>
        <r>
          <rPr>
            <sz val="11"/>
            <color rgb="FF000000"/>
            <rFont val="Calibri"/>
            <family val="2"/>
            <charset val="177"/>
          </rPr>
          <t>Transmitter signal-to-noise ratio</t>
        </r>
      </text>
    </comment>
    <comment ref="A38" authorId="0" shapeId="0" xr:uid="{00000000-0006-0000-0000-000011000000}">
      <text>
        <r>
          <rPr>
            <sz val="11"/>
            <color rgb="FF000000"/>
            <rFont val="Calibri"/>
            <family val="2"/>
            <charset val="177"/>
          </rPr>
          <t xml:space="preserve">Adee Ran:
</t>
        </r>
        <r>
          <rPr>
            <sz val="11"/>
            <color rgb="FF000000"/>
            <rFont val="Calibri"/>
            <family val="2"/>
            <charset val="177"/>
          </rPr>
          <t>One-sided noise spectral density</t>
        </r>
      </text>
    </comment>
    <comment ref="A39" authorId="0" shapeId="0" xr:uid="{00000000-0006-0000-0000-000012000000}">
      <text>
        <r>
          <rPr>
            <sz val="11"/>
            <color rgb="FF000000"/>
            <rFont val="Calibri"/>
            <family val="2"/>
            <charset val="177"/>
          </rPr>
          <t xml:space="preserve">Adee Ran:
</t>
        </r>
        <r>
          <rPr>
            <sz val="11"/>
            <color rgb="FF000000"/>
            <rFont val="Calibri"/>
            <family val="2"/>
            <charset val="177"/>
          </rPr>
          <t>One-sided noise spectral density</t>
        </r>
      </text>
    </comment>
    <comment ref="A44" authorId="0" shapeId="0" xr:uid="{00000000-0006-0000-0000-000013000000}">
      <text>
        <r>
          <rPr>
            <sz val="11"/>
            <color rgb="FF000000"/>
            <rFont val="Calibri"/>
            <family val="2"/>
            <charset val="177"/>
          </rPr>
          <t xml:space="preserve">Richard Mellitz:
</t>
        </r>
        <r>
          <rPr>
            <sz val="11"/>
            <color rgb="FF000000"/>
            <rFont val="Calibri"/>
            <family val="2"/>
            <charset val="177"/>
          </rPr>
          <t>Transmitter differential peak output voltage, Victim</t>
        </r>
      </text>
    </comment>
    <comment ref="A45" authorId="0" shapeId="0" xr:uid="{00000000-0006-0000-0000-000014000000}">
      <text>
        <r>
          <rPr>
            <sz val="11"/>
            <color rgb="FF000000"/>
            <rFont val="Calibri"/>
            <family val="2"/>
            <charset val="177"/>
          </rPr>
          <t>Richard Mellitz:
Transmitter differential peak output voltage, far-end agressor</t>
        </r>
      </text>
    </comment>
    <comment ref="A46" authorId="0" shapeId="0" xr:uid="{00000000-0006-0000-0000-000015000000}">
      <text>
        <r>
          <rPr>
            <sz val="11"/>
            <color rgb="FF000000"/>
            <rFont val="Calibri"/>
            <family val="2"/>
            <charset val="177"/>
          </rPr>
          <t>Richard Mellitz:
Transmitter differential peak output voltage, near-end aggressor</t>
        </r>
      </text>
    </comment>
    <comment ref="A47" authorId="0" shapeId="0" xr:uid="{00000000-0006-0000-0000-000016000000}">
      <text>
        <r>
          <rPr>
            <sz val="11"/>
            <color rgb="FF000000"/>
            <rFont val="Calibri"/>
            <family val="2"/>
            <charset val="177"/>
          </rPr>
          <t>Adee Ran:
Level separation mismatch ratio</t>
        </r>
      </text>
    </comment>
    <comment ref="A49" authorId="0" shapeId="0" xr:uid="{00000000-0006-0000-0000-000017000000}">
      <text>
        <r>
          <rPr>
            <sz val="11"/>
            <color rgb="FF000000"/>
            <rFont val="Calibri"/>
            <family val="2"/>
            <charset val="177"/>
          </rPr>
          <t>Rich Mellitz:
Receiver bandwidth scaled to fb. Basiclly a Bessel-Thompsen filter</t>
        </r>
      </text>
    </comment>
    <comment ref="A51" authorId="0" shapeId="0" xr:uid="{00000000-0006-0000-0000-000018000000}">
      <text>
        <r>
          <rPr>
            <sz val="11"/>
            <color rgb="FF000000"/>
            <rFont val="Calibri"/>
            <family val="2"/>
            <charset val="177"/>
          </rPr>
          <t xml:space="preserve">Adee Ran:
</t>
        </r>
        <r>
          <rPr>
            <sz val="11"/>
            <color rgb="FF000000"/>
            <rFont val="Calibri"/>
            <family val="2"/>
            <charset val="177"/>
          </rPr>
          <t>Samples per UI</t>
        </r>
      </text>
    </comment>
    <comment ref="A53" authorId="1" shapeId="0" xr:uid="{00000000-0006-0000-0000-000019000000}">
      <text>
        <r>
          <rPr>
            <b/>
            <sz val="9"/>
            <color indexed="81"/>
            <rFont val="Tahoma"/>
            <family val="2"/>
          </rPr>
          <t>Ling, Yun:</t>
        </r>
        <r>
          <rPr>
            <sz val="9"/>
            <color indexed="81"/>
            <rFont val="Tahoma"/>
            <family val="2"/>
          </rPr>
          <t xml:space="preserve">
Default=1, always use the worst-case phase for crosstalk. If 0, use averaged crossstalk. </t>
        </r>
      </text>
    </comment>
    <comment ref="A54" authorId="1" shapeId="0" xr:uid="{00000000-0006-0000-0000-00001A000000}">
      <text>
        <r>
          <rPr>
            <b/>
            <sz val="9"/>
            <color indexed="81"/>
            <rFont val="Tahoma"/>
            <family val="2"/>
          </rPr>
          <t>Ling, Yun:</t>
        </r>
        <r>
          <rPr>
            <sz val="9"/>
            <color indexed="81"/>
            <rFont val="Tahoma"/>
            <family val="2"/>
          </rPr>
          <t xml:space="preserve">
Number of pre/post cursors used to construct ISI and XTLK PDF's. This is to avoid sampling noises from the long pulse responses. It should be chose such that L^(-num_samples)&lt;DER_0</t>
        </r>
      </text>
    </comment>
    <comment ref="A61" authorId="0" shapeId="0" xr:uid="{00000000-0006-0000-0000-00001B000000}">
      <text>
        <r>
          <rPr>
            <sz val="11"/>
            <color rgb="FF000000"/>
            <rFont val="Calibri"/>
            <family val="2"/>
            <charset val="177"/>
          </rPr>
          <t>Mellitz, Richard:
Enables the writing of the output parameters in a CSV file n the report directory</t>
        </r>
      </text>
    </comment>
    <comment ref="A62" authorId="0" shapeId="0" xr:uid="{00000000-0006-0000-0000-00001C000000}">
      <text>
        <r>
          <rPr>
            <sz val="11"/>
            <color rgb="FF000000"/>
            <rFont val="Calibri"/>
            <family val="2"/>
            <charset val="177"/>
          </rPr>
          <t>Mellitz, Richard:
Directory where results are written</t>
        </r>
      </text>
    </comment>
    <comment ref="A65" authorId="0" shapeId="0" xr:uid="{00000000-0006-0000-0000-00001D000000}">
      <text>
        <r>
          <rPr>
            <sz val="11"/>
            <color rgb="FF000000"/>
            <rFont val="Calibri"/>
            <family val="2"/>
            <charset val="177"/>
          </rPr>
          <t xml:space="preserve">Young, Kenneth:
</t>
        </r>
        <r>
          <rPr>
            <sz val="11"/>
            <color rgb="FF000000"/>
            <rFont val="Calibri"/>
            <family val="2"/>
            <charset val="177"/>
          </rPr>
          <t xml:space="preserve">This is the [TX|RX] port order of the sNp file.
</t>
        </r>
        <r>
          <rPr>
            <sz val="11"/>
            <color rgb="FF000000"/>
            <rFont val="Calibri"/>
            <family val="2"/>
            <charset val="177"/>
          </rPr>
          <t xml:space="preserve">
</t>
        </r>
        <r>
          <rPr>
            <sz val="11"/>
            <color rgb="FF000000"/>
            <rFont val="Calibri"/>
            <family val="2"/>
            <charset val="177"/>
          </rPr>
          <t xml:space="preserve">CURRENTLY THIS LINE HAS TO BE ENTERED MANUALLY
</t>
        </r>
        <r>
          <rPr>
            <sz val="11"/>
            <color rgb="FF000000"/>
            <rFont val="Calibri"/>
            <family val="2"/>
            <charset val="177"/>
          </rPr>
          <t xml:space="preserve">
</t>
        </r>
        <r>
          <rPr>
            <sz val="11"/>
            <color rgb="FF000000"/>
            <rFont val="Calibri"/>
            <family val="2"/>
            <charset val="177"/>
          </rPr>
          <t xml:space="preserve">s4p example: [1 2 3 4] or [1 3 2 4]
</t>
        </r>
        <r>
          <rPr>
            <sz val="11"/>
            <color rgb="FF000000"/>
            <rFont val="Calibri"/>
            <family val="2"/>
            <charset val="177"/>
          </rPr>
          <t xml:space="preserve">                      TX | RX       TX | RX
</t>
        </r>
        <r>
          <rPr>
            <sz val="11"/>
            <color rgb="FF000000"/>
            <rFont val="Calibri"/>
            <family val="2"/>
            <charset val="177"/>
          </rPr>
          <t xml:space="preserve">
</t>
        </r>
        <r>
          <rPr>
            <sz val="11"/>
            <color rgb="FF000000"/>
            <rFont val="Calibri"/>
            <family val="2"/>
            <charset val="177"/>
          </rPr>
          <t xml:space="preserve">s12p example: [1 2 3 4 5 6 7 8 9 10 11 12] or [1 3 5 7 9 11 2 4 6 8 10 12] 
</t>
        </r>
        <r>
          <rPr>
            <sz val="11"/>
            <color rgb="FF000000"/>
            <rFont val="Calibri"/>
            <family val="2"/>
            <charset val="177"/>
          </rPr>
          <t xml:space="preserve">                              TX      |        RX                        TX      |        RX</t>
        </r>
      </text>
    </comment>
  </commentList>
</comments>
</file>

<file path=xl/sharedStrings.xml><?xml version="1.0" encoding="utf-8"?>
<sst xmlns="http://schemas.openxmlformats.org/spreadsheetml/2006/main" count="123" uniqueCount="96">
  <si>
    <t>Parameter</t>
  </si>
  <si>
    <t>Setting</t>
  </si>
  <si>
    <t>Units</t>
  </si>
  <si>
    <t>logical</t>
  </si>
  <si>
    <t>f_b</t>
  </si>
  <si>
    <t>GBd</t>
  </si>
  <si>
    <t>ns</t>
  </si>
  <si>
    <t>GHz</t>
  </si>
  <si>
    <t>CSV_REPORT</t>
  </si>
  <si>
    <t>Ohm</t>
  </si>
  <si>
    <t>C_d</t>
  </si>
  <si>
    <t>nF</t>
  </si>
  <si>
    <t>RESULT_DIR</t>
  </si>
  <si>
    <t>SAVE_FIGURES</t>
  </si>
  <si>
    <t>Port Order</t>
  </si>
  <si>
    <t>[1 3 2 4]</t>
  </si>
  <si>
    <t>V</t>
  </si>
  <si>
    <t>R_0</t>
  </si>
  <si>
    <t>R_d</t>
  </si>
  <si>
    <t>T_r</t>
  </si>
  <si>
    <t>f_r</t>
  </si>
  <si>
    <t>*fb</t>
  </si>
  <si>
    <t>c(0)</t>
  </si>
  <si>
    <t>c(-1)</t>
  </si>
  <si>
    <t>[-0.18:0.02:0]</t>
  </si>
  <si>
    <t>c(1)</t>
  </si>
  <si>
    <t>g_DC</t>
  </si>
  <si>
    <t>dB</t>
  </si>
  <si>
    <t>INCLUDE_TX_RX_FILTER</t>
  </si>
  <si>
    <t>f_p1</t>
  </si>
  <si>
    <t>f_p2</t>
  </si>
  <si>
    <t>A_v</t>
  </si>
  <si>
    <t>A_fe</t>
  </si>
  <si>
    <t>A_ne</t>
  </si>
  <si>
    <t>L</t>
  </si>
  <si>
    <t>M</t>
  </si>
  <si>
    <t>N_b</t>
  </si>
  <si>
    <t>UI</t>
  </si>
  <si>
    <t>b_max(1)</t>
  </si>
  <si>
    <t>b_max(2..N_b)</t>
  </si>
  <si>
    <t>eta_0</t>
  </si>
  <si>
    <t>V^2/GHz</t>
  </si>
  <si>
    <t>SNR_TX</t>
  </si>
  <si>
    <t>R_LM</t>
  </si>
  <si>
    <t>DER_0</t>
  </si>
  <si>
    <t>COM Pass threshold</t>
  </si>
  <si>
    <t>[-0.38:0.02:0]</t>
  </si>
  <si>
    <t>A_DDrx</t>
  </si>
  <si>
    <t>f_z</t>
  </si>
  <si>
    <t>ffe_preset</t>
  </si>
  <si>
    <t>[0 0]</t>
  </si>
  <si>
    <t>[0 0 0;0 0 -0.05;0 0 -0.1;0 0 -0.15;0 -0.05 0;0 -0.05 -0.05;0 -0.05 -0.1;0 -0.05 -0.15;0 -0.1 0;0 -0.1 -0.05;0 -0.1 -0.1;0 -0.1 -0.15;0 -0.15 0;0 -0.15 -0.05;0 -0.15 -0.1;0 -0.15 -0.15;0.025 -0.15 0;0.025 -0.15 -0.05;0.025 -0.15 -0.1;0.025 -0.15 -0.15;0 -0.2 0;0 -0.2 -0.05;0 -0.2 -0.1;0 -0.2 -0.15;0.025 -0.2 0;0.025 -0.2 -0.05;0.025 -0.2 -0.1;0.025 -0.2 -0.15;0.05 -0.2 0;0.05 -0.2 -0.05;0.05 -0.2 -0.1;0.05 -0.2 -0.15;0 -0.25 0;0 -0.25 -0.05;0 -0.25 -0.1;0 -0.25 -0.15;0.025 -0.25 0;0.025 -0.25 -0.05;0.025 -0.25 -0.1;0.025 -0.25 -0.15;0.05 -0.25 0;0.05 -0.25 -0.05;0.05 -0.25 -0.1;0.05 -0.25 -0.15;0.075 -0.25 0;0.075 -0.25 -0.05;0.075 -0.25 -0.1;0.075 -0.25 -0.15]</t>
  </si>
  <si>
    <t>wc_xtk</t>
  </si>
  <si>
    <t>num_samples</t>
  </si>
  <si>
    <t>eta_rx</t>
  </si>
  <si>
    <t>c(-2)</t>
  </si>
  <si>
    <t>[0:0.025:0.075]</t>
  </si>
  <si>
    <t>[-12:1:0]</t>
  </si>
  <si>
    <t>g_DC_HP</t>
  </si>
  <si>
    <t>[-6:1:0]</t>
  </si>
  <si>
    <t>f_HP_PZ</t>
  </si>
  <si>
    <t>sigma_RJrx</t>
  </si>
  <si>
    <t>sigma_RJtx</t>
  </si>
  <si>
    <t>slc_det_noise</t>
  </si>
  <si>
    <t>Npre</t>
  </si>
  <si>
    <t>Npost</t>
  </si>
  <si>
    <t>v_step</t>
  </si>
  <si>
    <t>steps_per_ui</t>
  </si>
  <si>
    <t>[]</t>
  </si>
  <si>
    <t>plot_yes</t>
  </si>
  <si>
    <t>BER_array</t>
  </si>
  <si>
    <t>[1e-10 1e-8 1e-6 1e-4 1e-2]</t>
  </si>
  <si>
    <t>A_DDtx</t>
  </si>
  <si>
    <t>A_DDrx_convolved</t>
  </si>
  <si>
    <t>slc_awgn</t>
  </si>
  <si>
    <t>tx_die_file</t>
  </si>
  <si>
    <t>rx_die_file</t>
  </si>
  <si>
    <t>add_die_loading</t>
  </si>
  <si>
    <t>IO_interface</t>
  </si>
  <si>
    <t>CIO80</t>
  </si>
  <si>
    <t>UJtx</t>
  </si>
  <si>
    <t>UJrx</t>
  </si>
  <si>
    <t>slc_bimode</t>
  </si>
  <si>
    <t>slc_uniform</t>
  </si>
  <si>
    <t>isi_xtlk_pdf_binsize</t>
  </si>
  <si>
    <t>jitter_pdf_bin_factor</t>
  </si>
  <si>
    <t>N_tie_breaker</t>
  </si>
  <si>
    <t>\\amr\ec\proj\pst\jf\jf601\YunLing\Enhanced_COM_v1p0\ref_dieloading\ref_tx_model.s2p</t>
  </si>
  <si>
    <t>\\amr\ec\proj\pst\jf\jf601\YunLing\Enhanced_COM_v1p0\ref_dieloading\ref_rx_model.s2p</t>
  </si>
  <si>
    <t>save_figure_to_csv</t>
  </si>
  <si>
    <t>jitter_pdf_file</t>
  </si>
  <si>
    <t>\\amr\ec\proj\pst\jf\jf601\YunLing\Enhanced_COM_v1p0\souce_codes\rx_jitter_pdf.mat</t>
  </si>
  <si>
    <t>SJtx</t>
  </si>
  <si>
    <t>SJrx</t>
  </si>
  <si>
    <t>[50 42.5]</t>
  </si>
  <si>
    <t>C:\reports\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</si>
</sst>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E+00"/>
  </numFmts>
  <fonts count="9" x14ac:knownFonts="1">
    <font>
      <sz val="11"/>
      <color rgb="FF000000"/>
      <name val="Calibri"/>
      <family val="2"/>
      <charset val="177"/>
    </font>
    <font>
      <b/>
      <sz val="11"/>
      <color rgb="FF000000"/>
      <name val="Calibri"/>
      <family val="2"/>
      <charset val="177"/>
    </font>
    <font>
      <sz val="11"/>
      <name val="Calibri"/>
      <family val="2"/>
      <charset val="177"/>
    </font>
    <font>
      <sz val="11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charset val="177"/>
    </font>
    <font>
      <sz val="11"/>
      <color rgb="FF1A1A1A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1A1A1A"/>
      </left>
      <right style="thin">
        <color rgb="FF1A1A1A"/>
      </right>
      <top style="thin">
        <color rgb="FF1A1A1A"/>
      </top>
      <bottom style="thin">
        <color rgb="FF1A1A1A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1A1A1A"/>
      </left>
      <right style="thin">
        <color rgb="FF1A1A1A"/>
      </right>
      <top/>
      <bottom style="thin">
        <color rgb="FF1A1A1A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1A1A1A"/>
      </left>
      <right style="thin">
        <color rgb="FF1A1A1A"/>
      </right>
      <top style="thin">
        <color rgb="FF1A1A1A"/>
      </top>
      <bottom/>
      <diagonal/>
    </border>
    <border>
      <left style="thin">
        <color rgb="FF1A1A1A"/>
      </left>
      <right style="thin">
        <color auto="1"/>
      </right>
      <top style="thin">
        <color rgb="FF1A1A1A"/>
      </top>
      <bottom/>
      <diagonal/>
    </border>
    <border>
      <left style="thin">
        <color auto="1"/>
      </left>
      <right style="thin">
        <color auto="1"/>
      </right>
      <top style="thin">
        <color rgb="FF1A1A1A"/>
      </top>
      <bottom/>
      <diagonal/>
    </border>
    <border>
      <left/>
      <right style="thin">
        <color rgb="FF1A1A1A"/>
      </right>
      <top style="thin">
        <color rgb="FF1A1A1A"/>
      </top>
      <bottom/>
      <diagonal/>
    </border>
    <border>
      <left style="thin">
        <color rgb="FF1A1A1A"/>
      </left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1" fontId="0" fillId="0" borderId="3" xfId="0" applyNumberFormat="1" applyBorder="1" applyAlignment="1">
      <alignment horizontal="center" vertical="center"/>
    </xf>
    <xf numFmtId="11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6" fillId="0" borderId="2" xfId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3" xfId="0" applyFont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" fontId="0" fillId="0" borderId="2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1" fontId="0" fillId="0" borderId="6" xfId="0" applyNumberForma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6" fillId="0" borderId="3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1" applyBorder="1" applyAlignment="1">
      <alignment horizontal="center" vertical="center"/>
    </xf>
    <xf numFmtId="164" fontId="0" fillId="0" borderId="3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A1A1A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96" name="shapetype_202" hidden="1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94" name="shapetype_202" hidden="1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92" name="shapetype_202" hidden="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90" name="shapetype_202" hidden="1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88" name="shapetype_202" hidden="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86" name="shapetype_202" hidden="1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84" name="shapetype_202" hidden="1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82" name="shapetype_202" hidden="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80" name="shapetype_202" hidden="1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78" name="shapetype_202" hidden="1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76" name="shapetype_202" hidden="1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74" name="shapetype_202" hidden="1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72" name="shapetype_202" hidden="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70" name="shapetype_202" hidden="1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68" name="shapetype_202" hidden="1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66" name="shapetype_202" hidden="1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64" name="shapetype_202" hidden="1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62" name="shapetype_202" hidden="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60" name="shapetype_202" hidden="1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58" name="shapetype_202" hidden="1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56" name="shapetype_202" hidden="1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54" name="shapetype_202" hidden="1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52" name="shapetype_202" hidden="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50" name="shapetype_202" hidden="1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48" name="shapetype_202" hidden="1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46" name="shapetype_202" hidden="1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44" name="shapetype_202" hidden="1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42" name="shapetype_202" hidden="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40" name="shapetype_202" hidden="1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38" name="shapetype_202" hidden="1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36" name="shapetype_202" hidden="1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34" name="shapetype_202" hidden="1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32" name="shapetype_202" hidden="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30" name="shapetype_202" hidden="1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28" name="shapetype_202" hidden="1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55</xdr:row>
      <xdr:rowOff>0</xdr:rowOff>
    </xdr:to>
    <xdr:sp macro="" textlink="">
      <xdr:nvSpPr>
        <xdr:cNvPr id="1026" name="shapetype_20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eshoor/AppData/Roaming/Microsoft/souce_codes/rx_jitter_pdf.mat" TargetMode="External"/><Relationship Id="rId7" Type="http://schemas.openxmlformats.org/officeDocument/2006/relationships/comments" Target="../comments1.xml"/><Relationship Id="rId2" Type="http://schemas.openxmlformats.org/officeDocument/2006/relationships/hyperlink" Target="../../../../eshoor/AppData/Roaming/Microsoft/ref_dieloading/ref_rx_model.s2p" TargetMode="External"/><Relationship Id="rId1" Type="http://schemas.openxmlformats.org/officeDocument/2006/relationships/hyperlink" Target="../../../../eshoor/AppData/Roaming/Microsoft/ref_dieloading/ref_tx_model.s2p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7"/>
  <sheetViews>
    <sheetView tabSelected="1" topLeftCell="A2" zoomScale="70" zoomScaleNormal="70" workbookViewId="0">
      <selection activeCell="B2" sqref="B2"/>
    </sheetView>
  </sheetViews>
  <sheetFormatPr defaultColWidth="8.7109375" defaultRowHeight="15" x14ac:dyDescent="0.25"/>
  <cols>
    <col min="1" max="1" width="24.28515625" style="1"/>
    <col min="2" max="2" width="12.42578125" style="1" customWidth="1"/>
    <col min="3" max="3" width="8.7109375" style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25" t="s">
        <v>78</v>
      </c>
      <c r="B2" s="25" t="s">
        <v>79</v>
      </c>
      <c r="C2" s="25"/>
    </row>
    <row r="3" spans="1:3" x14ac:dyDescent="0.25">
      <c r="A3" s="4" t="s">
        <v>4</v>
      </c>
      <c r="B3" s="4">
        <v>25.6</v>
      </c>
      <c r="C3" s="4" t="s">
        <v>5</v>
      </c>
    </row>
    <row r="4" spans="1:3" x14ac:dyDescent="0.25">
      <c r="A4" s="4" t="s">
        <v>34</v>
      </c>
      <c r="B4" s="10">
        <v>3</v>
      </c>
      <c r="C4" s="4"/>
    </row>
    <row r="5" spans="1:3" x14ac:dyDescent="0.25">
      <c r="A5" s="4" t="s">
        <v>44</v>
      </c>
      <c r="B5" s="6">
        <v>1E-8</v>
      </c>
      <c r="C5" s="4"/>
    </row>
    <row r="6" spans="1:3" x14ac:dyDescent="0.25">
      <c r="A6" s="5" t="s">
        <v>45</v>
      </c>
      <c r="B6" s="5">
        <v>0</v>
      </c>
      <c r="C6" s="5" t="s">
        <v>27</v>
      </c>
    </row>
    <row r="7" spans="1:3" x14ac:dyDescent="0.25">
      <c r="A7" s="4" t="s">
        <v>77</v>
      </c>
      <c r="B7" s="4" t="s">
        <v>50</v>
      </c>
      <c r="C7" s="4" t="s">
        <v>3</v>
      </c>
    </row>
    <row r="8" spans="1:3" x14ac:dyDescent="0.25">
      <c r="A8" s="4" t="s">
        <v>75</v>
      </c>
      <c r="B8" s="27" t="s">
        <v>87</v>
      </c>
      <c r="C8" s="4"/>
    </row>
    <row r="9" spans="1:3" x14ac:dyDescent="0.25">
      <c r="A9" s="4" t="s">
        <v>76</v>
      </c>
      <c r="B9" s="27" t="s">
        <v>88</v>
      </c>
      <c r="C9" s="4"/>
    </row>
    <row r="10" spans="1:3" x14ac:dyDescent="0.25">
      <c r="A10" s="4" t="s">
        <v>10</v>
      </c>
      <c r="B10" s="6" t="s">
        <v>50</v>
      </c>
      <c r="C10" s="4" t="s">
        <v>11</v>
      </c>
    </row>
    <row r="11" spans="1:3" x14ac:dyDescent="0.25">
      <c r="A11" s="15" t="s">
        <v>17</v>
      </c>
      <c r="B11" s="4">
        <v>50</v>
      </c>
      <c r="C11" s="4" t="s">
        <v>9</v>
      </c>
    </row>
    <row r="12" spans="1:3" x14ac:dyDescent="0.25">
      <c r="A12" s="15" t="s">
        <v>18</v>
      </c>
      <c r="B12" s="4" t="s">
        <v>94</v>
      </c>
      <c r="C12" s="4" t="s">
        <v>9</v>
      </c>
    </row>
    <row r="13" spans="1:3" x14ac:dyDescent="0.25">
      <c r="A13" s="15" t="s">
        <v>49</v>
      </c>
      <c r="B13" s="4" t="s">
        <v>51</v>
      </c>
      <c r="C13" s="4"/>
    </row>
    <row r="14" spans="1:3" x14ac:dyDescent="0.25">
      <c r="A14" s="15" t="s">
        <v>22</v>
      </c>
      <c r="B14" s="4">
        <v>0.62</v>
      </c>
      <c r="C14" s="4"/>
    </row>
    <row r="15" spans="1:3" x14ac:dyDescent="0.25">
      <c r="A15" s="15" t="s">
        <v>23</v>
      </c>
      <c r="B15" s="16" t="s">
        <v>24</v>
      </c>
      <c r="C15" s="4"/>
    </row>
    <row r="16" spans="1:3" x14ac:dyDescent="0.25">
      <c r="A16" s="15" t="s">
        <v>25</v>
      </c>
      <c r="B16" s="4" t="s">
        <v>46</v>
      </c>
      <c r="C16" s="4"/>
    </row>
    <row r="17" spans="1:3" x14ac:dyDescent="0.25">
      <c r="A17" s="14" t="s">
        <v>55</v>
      </c>
      <c r="B17" s="17" t="s">
        <v>56</v>
      </c>
      <c r="C17" s="4"/>
    </row>
    <row r="18" spans="1:3" x14ac:dyDescent="0.25">
      <c r="A18" s="4" t="s">
        <v>26</v>
      </c>
      <c r="B18" s="3" t="s">
        <v>57</v>
      </c>
      <c r="C18" s="4" t="s">
        <v>27</v>
      </c>
    </row>
    <row r="19" spans="1:3" x14ac:dyDescent="0.25">
      <c r="A19" s="4" t="s">
        <v>58</v>
      </c>
      <c r="B19" s="10" t="s">
        <v>59</v>
      </c>
      <c r="C19" s="4"/>
    </row>
    <row r="20" spans="1:3" x14ac:dyDescent="0.25">
      <c r="A20" s="4" t="s">
        <v>60</v>
      </c>
      <c r="B20" s="13">
        <f>B3/80</f>
        <v>0.32</v>
      </c>
      <c r="C20" s="4" t="s">
        <v>7</v>
      </c>
    </row>
    <row r="21" spans="1:3" x14ac:dyDescent="0.25">
      <c r="A21" s="4" t="s">
        <v>48</v>
      </c>
      <c r="B21" s="10">
        <f>B3/2.5</f>
        <v>10.24</v>
      </c>
      <c r="C21" s="4" t="s">
        <v>7</v>
      </c>
    </row>
    <row r="22" spans="1:3" x14ac:dyDescent="0.25">
      <c r="A22" s="4" t="s">
        <v>29</v>
      </c>
      <c r="B22" s="13">
        <f>B21</f>
        <v>10.24</v>
      </c>
      <c r="C22" s="4" t="s">
        <v>7</v>
      </c>
    </row>
    <row r="23" spans="1:3" x14ac:dyDescent="0.25">
      <c r="A23" s="4" t="s">
        <v>30</v>
      </c>
      <c r="B23" s="10">
        <f>B3</f>
        <v>25.6</v>
      </c>
      <c r="C23" s="4" t="s">
        <v>7</v>
      </c>
    </row>
    <row r="24" spans="1:3" x14ac:dyDescent="0.25">
      <c r="A24" s="4" t="s">
        <v>36</v>
      </c>
      <c r="B24" s="10">
        <v>12</v>
      </c>
      <c r="C24" s="4" t="s">
        <v>37</v>
      </c>
    </row>
    <row r="25" spans="1:3" x14ac:dyDescent="0.25">
      <c r="A25" s="4" t="s">
        <v>38</v>
      </c>
      <c r="B25" s="9">
        <v>0.75</v>
      </c>
      <c r="C25" s="4"/>
    </row>
    <row r="26" spans="1:3" x14ac:dyDescent="0.25">
      <c r="A26" s="4" t="s">
        <v>39</v>
      </c>
      <c r="B26" s="8">
        <v>0.2</v>
      </c>
      <c r="C26" s="4"/>
    </row>
    <row r="27" spans="1:3" x14ac:dyDescent="0.25">
      <c r="A27" s="4" t="s">
        <v>72</v>
      </c>
      <c r="B27" s="32">
        <f>0*0.000000000001*(B3*1000000000)/2</f>
        <v>0</v>
      </c>
      <c r="C27" s="4" t="s">
        <v>37</v>
      </c>
    </row>
    <row r="28" spans="1:3" x14ac:dyDescent="0.25">
      <c r="A28" s="4" t="s">
        <v>62</v>
      </c>
      <c r="B28" s="4">
        <f>0.0085*1</f>
        <v>8.5000000000000006E-3</v>
      </c>
      <c r="C28" s="4" t="s">
        <v>37</v>
      </c>
    </row>
    <row r="29" spans="1:3" x14ac:dyDescent="0.25">
      <c r="A29" s="4" t="s">
        <v>80</v>
      </c>
      <c r="B29" s="4">
        <v>0</v>
      </c>
      <c r="C29" s="4" t="s">
        <v>37</v>
      </c>
    </row>
    <row r="30" spans="1:3" x14ac:dyDescent="0.25">
      <c r="A30" s="4" t="s">
        <v>92</v>
      </c>
      <c r="B30" s="32">
        <f>0.00000000000293*(B3*1000000000)/2 - B27</f>
        <v>3.7503999999999996E-2</v>
      </c>
      <c r="C30" s="4" t="s">
        <v>37</v>
      </c>
    </row>
    <row r="31" spans="1:3" x14ac:dyDescent="0.25">
      <c r="A31" s="4" t="s">
        <v>47</v>
      </c>
      <c r="B31" s="4">
        <f>1*0.00000000000125*(B3*1000000000)/2</f>
        <v>1.6E-2</v>
      </c>
      <c r="C31" s="4" t="s">
        <v>37</v>
      </c>
    </row>
    <row r="32" spans="1:3" x14ac:dyDescent="0.25">
      <c r="A32" s="4" t="s">
        <v>61</v>
      </c>
      <c r="B32" s="4">
        <f>SQRT(1*0.0085^2+1*0.01^2)</f>
        <v>1.3124404748406688E-2</v>
      </c>
      <c r="C32" s="4" t="s">
        <v>37</v>
      </c>
    </row>
    <row r="33" spans="1:3" x14ac:dyDescent="0.25">
      <c r="A33" s="4" t="s">
        <v>81</v>
      </c>
      <c r="B33" s="4">
        <f>0.0592*0</f>
        <v>0</v>
      </c>
      <c r="C33" s="4" t="s">
        <v>37</v>
      </c>
    </row>
    <row r="34" spans="1:3" x14ac:dyDescent="0.25">
      <c r="A34" s="4" t="s">
        <v>93</v>
      </c>
      <c r="B34" s="4">
        <f>0*0.0000000000015*(B3*1000000000)/2</f>
        <v>0</v>
      </c>
      <c r="C34" s="4" t="s">
        <v>37</v>
      </c>
    </row>
    <row r="35" spans="1:3" x14ac:dyDescent="0.25">
      <c r="A35" s="4" t="s">
        <v>73</v>
      </c>
      <c r="B35" s="4">
        <v>0</v>
      </c>
      <c r="C35" s="4" t="s">
        <v>37</v>
      </c>
    </row>
    <row r="36" spans="1:3" x14ac:dyDescent="0.25">
      <c r="A36" s="28" t="s">
        <v>90</v>
      </c>
      <c r="B36" s="29" t="s">
        <v>68</v>
      </c>
      <c r="C36" s="29" t="s">
        <v>91</v>
      </c>
    </row>
    <row r="37" spans="1:3" x14ac:dyDescent="0.25">
      <c r="A37" s="4" t="s">
        <v>42</v>
      </c>
      <c r="B37" s="32">
        <v>34</v>
      </c>
      <c r="C37" s="4" t="s">
        <v>27</v>
      </c>
    </row>
    <row r="38" spans="1:3" x14ac:dyDescent="0.25">
      <c r="A38" s="4" t="s">
        <v>40</v>
      </c>
      <c r="B38" s="6">
        <v>1.6400000000000001E-8</v>
      </c>
      <c r="C38" s="4" t="s">
        <v>41</v>
      </c>
    </row>
    <row r="39" spans="1:3" x14ac:dyDescent="0.25">
      <c r="A39" s="4" t="s">
        <v>54</v>
      </c>
      <c r="B39" s="6">
        <f>0.000000013</f>
        <v>1.3000000000000001E-8</v>
      </c>
      <c r="C39" s="4" t="s">
        <v>41</v>
      </c>
    </row>
    <row r="40" spans="1:3" x14ac:dyDescent="0.25">
      <c r="A40" s="4" t="s">
        <v>82</v>
      </c>
      <c r="B40" s="4">
        <f>(0.005+0.003+0.0023)/0.12*0</f>
        <v>0</v>
      </c>
      <c r="C40" s="4"/>
    </row>
    <row r="41" spans="1:3" x14ac:dyDescent="0.25">
      <c r="A41" s="4" t="s">
        <v>83</v>
      </c>
      <c r="B41" s="4">
        <v>0</v>
      </c>
      <c r="C41" s="4"/>
    </row>
    <row r="42" spans="1:3" x14ac:dyDescent="0.25">
      <c r="A42" s="4" t="s">
        <v>74</v>
      </c>
      <c r="B42" s="6">
        <f>SQRT(0.001^2+0.002^2)/0.12</f>
        <v>1.8633899812498245E-2</v>
      </c>
      <c r="C42" s="4"/>
    </row>
    <row r="43" spans="1:3" ht="28.15" customHeight="1" x14ac:dyDescent="0.25">
      <c r="A43" s="4" t="s">
        <v>63</v>
      </c>
      <c r="B43" s="4">
        <f>(0.005+0.003+0.0023)/0.12*1</f>
        <v>8.5833333333333331E-2</v>
      </c>
      <c r="C43" s="4"/>
    </row>
    <row r="44" spans="1:3" x14ac:dyDescent="0.25">
      <c r="A44" s="4" t="s">
        <v>31</v>
      </c>
      <c r="B44" s="33">
        <v>0.4</v>
      </c>
      <c r="C44" s="4" t="s">
        <v>16</v>
      </c>
    </row>
    <row r="45" spans="1:3" x14ac:dyDescent="0.25">
      <c r="A45" s="4" t="s">
        <v>32</v>
      </c>
      <c r="B45" s="33">
        <v>0.4</v>
      </c>
      <c r="C45" s="4" t="s">
        <v>16</v>
      </c>
    </row>
    <row r="46" spans="1:3" x14ac:dyDescent="0.25">
      <c r="A46" s="4" t="s">
        <v>33</v>
      </c>
      <c r="B46" s="10">
        <v>0.52600000000000002</v>
      </c>
      <c r="C46" s="4" t="s">
        <v>16</v>
      </c>
    </row>
    <row r="47" spans="1:3" x14ac:dyDescent="0.25">
      <c r="A47" s="4" t="s">
        <v>43</v>
      </c>
      <c r="B47" s="4">
        <v>0.97499999999999998</v>
      </c>
      <c r="C47" s="4"/>
    </row>
    <row r="48" spans="1:3" x14ac:dyDescent="0.25">
      <c r="A48" s="5" t="s">
        <v>19</v>
      </c>
      <c r="B48" s="7">
        <v>8.0000000000000002E-3</v>
      </c>
      <c r="C48" s="5" t="s">
        <v>6</v>
      </c>
    </row>
    <row r="49" spans="1:3" x14ac:dyDescent="0.25">
      <c r="A49" s="15" t="s">
        <v>20</v>
      </c>
      <c r="B49" s="32">
        <v>0.7</v>
      </c>
      <c r="C49" s="4" t="s">
        <v>21</v>
      </c>
    </row>
    <row r="50" spans="1:3" x14ac:dyDescent="0.25">
      <c r="A50" s="5" t="s">
        <v>28</v>
      </c>
      <c r="B50" s="34">
        <v>1</v>
      </c>
      <c r="C50" s="5" t="s">
        <v>3</v>
      </c>
    </row>
    <row r="51" spans="1:3" x14ac:dyDescent="0.25">
      <c r="A51" s="4" t="s">
        <v>35</v>
      </c>
      <c r="B51" s="10">
        <v>40</v>
      </c>
      <c r="C51" s="4"/>
    </row>
    <row r="52" spans="1:3" x14ac:dyDescent="0.25">
      <c r="A52" s="11" t="s">
        <v>67</v>
      </c>
      <c r="B52" s="11">
        <v>100</v>
      </c>
      <c r="C52" s="11"/>
    </row>
    <row r="53" spans="1:3" x14ac:dyDescent="0.25">
      <c r="A53" s="8" t="s">
        <v>52</v>
      </c>
      <c r="B53" s="8">
        <v>0</v>
      </c>
      <c r="C53" s="8" t="s">
        <v>3</v>
      </c>
    </row>
    <row r="54" spans="1:3" x14ac:dyDescent="0.25">
      <c r="A54" s="8" t="s">
        <v>53</v>
      </c>
      <c r="B54" s="8" t="s">
        <v>68</v>
      </c>
      <c r="C54" s="8"/>
    </row>
    <row r="55" spans="1:3" x14ac:dyDescent="0.25">
      <c r="A55" s="5" t="s">
        <v>64</v>
      </c>
      <c r="B55" s="20">
        <v>20</v>
      </c>
      <c r="C55" s="5"/>
    </row>
    <row r="56" spans="1:3" x14ac:dyDescent="0.25">
      <c r="A56" s="18" t="s">
        <v>65</v>
      </c>
      <c r="B56" s="21">
        <v>200</v>
      </c>
      <c r="C56" s="19"/>
    </row>
    <row r="57" spans="1:3" x14ac:dyDescent="0.25">
      <c r="A57" s="22" t="s">
        <v>66</v>
      </c>
      <c r="B57" s="24">
        <v>500</v>
      </c>
      <c r="C57" s="23"/>
    </row>
    <row r="58" spans="1:3" x14ac:dyDescent="0.25">
      <c r="A58" s="26" t="s">
        <v>84</v>
      </c>
      <c r="B58" s="30">
        <v>1.0000000000000001E-5</v>
      </c>
      <c r="C58" s="11" t="s">
        <v>16</v>
      </c>
    </row>
    <row r="59" spans="1:3" x14ac:dyDescent="0.25">
      <c r="A59" s="26" t="s">
        <v>85</v>
      </c>
      <c r="B59" s="31">
        <v>5</v>
      </c>
      <c r="C59" s="11"/>
    </row>
    <row r="60" spans="1:3" x14ac:dyDescent="0.25">
      <c r="A60" s="26" t="s">
        <v>86</v>
      </c>
      <c r="B60" s="31">
        <v>5</v>
      </c>
      <c r="C60" s="11"/>
    </row>
    <row r="61" spans="1:3" x14ac:dyDescent="0.25">
      <c r="A61" s="3" t="s">
        <v>8</v>
      </c>
      <c r="B61" s="3">
        <v>0</v>
      </c>
      <c r="C61" s="3" t="s">
        <v>3</v>
      </c>
    </row>
    <row r="62" spans="1:3" x14ac:dyDescent="0.25">
      <c r="A62" s="5" t="s">
        <v>12</v>
      </c>
      <c r="B62" s="12" t="s">
        <v>95</v>
      </c>
      <c r="C62" s="5"/>
    </row>
    <row r="63" spans="1:3" x14ac:dyDescent="0.25">
      <c r="A63" s="5" t="s">
        <v>13</v>
      </c>
      <c r="B63" s="5">
        <v>0</v>
      </c>
      <c r="C63" s="5" t="s">
        <v>3</v>
      </c>
    </row>
    <row r="64" spans="1:3" x14ac:dyDescent="0.25">
      <c r="A64" s="5" t="s">
        <v>89</v>
      </c>
      <c r="B64" s="5">
        <v>0</v>
      </c>
      <c r="C64" s="5" t="s">
        <v>3</v>
      </c>
    </row>
    <row r="65" spans="1:3" x14ac:dyDescent="0.25">
      <c r="A65" s="5" t="s">
        <v>14</v>
      </c>
      <c r="B65" s="5" t="s">
        <v>15</v>
      </c>
      <c r="C65" s="5"/>
    </row>
    <row r="66" spans="1:3" x14ac:dyDescent="0.25">
      <c r="A66" s="11" t="s">
        <v>69</v>
      </c>
      <c r="B66" s="11">
        <v>0</v>
      </c>
      <c r="C66" s="11" t="s">
        <v>3</v>
      </c>
    </row>
    <row r="67" spans="1:3" x14ac:dyDescent="0.25">
      <c r="A67" s="11" t="s">
        <v>70</v>
      </c>
      <c r="B67" s="11" t="s">
        <v>71</v>
      </c>
      <c r="C67" s="11"/>
    </row>
  </sheetData>
  <hyperlinks>
    <hyperlink ref="B8" r:id="rId1" xr:uid="{00000000-0004-0000-0000-000000000000}"/>
    <hyperlink ref="B9" r:id="rId2" xr:uid="{00000000-0004-0000-0000-000001000000}"/>
    <hyperlink ref="C36" r:id="rId3" xr:uid="{00000000-0004-0000-0000-000002000000}"/>
  </hyperlinks>
  <pageMargins left="0.7" right="0.7" top="0.75" bottom="0.75" header="0.51180555555555496" footer="0.51180555555555496"/>
  <pageSetup paperSize="9" firstPageNumber="0" orientation="portrait" r:id="rId4"/>
  <drawing r:id="rId5"/>
  <legacyDrawing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67F2E10BC7B0488B48C7218204B8B3" ma:contentTypeVersion="0" ma:contentTypeDescription="Create a new document." ma:contentTypeScope="" ma:versionID="a71a04ccade2af1f54a49245a825ddc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2663DA-F069-42B5-94FC-E3D90BD808AD}">
  <ds:schemaRefs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75F03AA-33DF-4D22-BB82-40EC7ABBBE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3CD906E-492F-4235-88C3-B9042C9153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COM_Settings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Sharon, Ari</dc:creator>
  <cp:keywords>CTPClassification=CTP_NT</cp:keywords>
  <cp:lastModifiedBy>Vekker, Alexander</cp:lastModifiedBy>
  <cp:revision>59</cp:revision>
  <dcterms:created xsi:type="dcterms:W3CDTF">2018-03-27T12:18:34Z</dcterms:created>
  <dcterms:modified xsi:type="dcterms:W3CDTF">2025-06-24T08:19:50Z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40e790cb-fdcf-4de6-88b0-e5b746356a76</vt:lpwstr>
  </property>
  <property fmtid="{D5CDD505-2E9C-101B-9397-08002B2CF9AE}" pid="3" name="CTP_TimeStamp">
    <vt:lpwstr>2020-07-26 11:41:48Z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0x0101008167F2E10BC7B0488B48C7218204B8B3</vt:lpwstr>
  </property>
  <property fmtid="{D5CDD505-2E9C-101B-9397-08002B2CF9AE}" pid="8" name="CTPClassification">
    <vt:lpwstr>CTP_NT</vt:lpwstr>
  </property>
</Properties>
</file>